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Mõisakoha/"/>
    </mc:Choice>
  </mc:AlternateContent>
  <workbookProtection workbookAlgorithmName="SHA-512" workbookHashValue="FLcJjbPn50dOResvoWHU5ktn6D0HmHYTWL2SytWTxrsTcOnaIkhBGSF7JeqYb1zxTHZdNAb5d9tJEP/G2MaThQ==" workbookSaltValue="Tu3Gw9EREUXU/SgCecGzCw=="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O18" i="11"/>
  <c r="P18" i="11" s="1"/>
  <c r="O20" i="11"/>
  <c r="P20" i="11" s="1"/>
  <c r="O11" i="11"/>
  <c r="P11" i="11" s="1"/>
  <c r="O12" i="11"/>
  <c r="P12" i="11" s="1"/>
  <c r="O10" i="11"/>
  <c r="P10" i="11" s="1"/>
  <c r="O16" i="11"/>
  <c r="P16" i="11" s="1"/>
  <c r="O4" i="11"/>
  <c r="P4" i="11" s="1"/>
  <c r="O14" i="11"/>
  <c r="P14" i="11" s="1"/>
  <c r="O8" i="11"/>
  <c r="P8" i="11" s="1"/>
  <c r="O3" i="11"/>
  <c r="P3" i="11" s="1"/>
  <c r="P22" i="11"/>
  <c r="P5"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<sst xmlns="http://schemas.openxmlformats.org/spreadsheetml/2006/main" count="878" uniqueCount="246">
  <si>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</si>
  <si>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</si>
  <si>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</si>
  <si>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</si>
  <si>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</si>
  <si>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</si>
  <si>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</si>
  <si>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</si>
  <si>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</si>
  <si>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</si>
  <si>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</si>
  <si>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</si>
  <si>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</si>
  <si>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</si>
  <si>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</si>
  <si>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</si>
  <si>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</si>
  <si>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</si>
  <si>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</si>
  <si>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</si>
  <si>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</si>
  <si>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</si>
  <si>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</si>
  <si>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</si>
  <si>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</si>
  <si>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</si>
  <si>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</si>
  <si>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</si>
  <si>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</si>
  <si>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</si>
  <si>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</si>
  <si>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</si>
  <si>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</si>
  <si>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</si>
  <si>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</si>
  <si>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</si>
  <si>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</si>
  <si>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</si>
  <si>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</si>
  <si>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</si>
  <si>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</si>
  <si>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</si>
  <si>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</si>
  <si>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</si>
  <si>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</si>
  <si>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</si>
  <si>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</si>
  <si>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</si>
  <si>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</si>
  <si>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</si>
  <si>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</si>
  <si>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</si>
  <si>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</si>
  <si>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</si>
  <si>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</si>
  <si>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</si>
  <si>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</si>
  <si>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</si>
  <si>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</si>
  <si>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</si>
  <si>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</si>
  <si>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</si>
  <si>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</si>
  <si>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</si>
  <si>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</si>
  <si>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</si>
  <si>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</si>
  <si>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</si>
  <si>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</si>
  <si>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</si>
  <si>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</si>
  <si>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</si>
  <si>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</si>
  <si>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</si>
  <si>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</si>
  <si>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</si>
  <si>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</si>
  <si>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</si>
  <si>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</si>
  <si>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</si>
  <si>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</si>
  <si>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</si>
  <si>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</si>
  <si>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</si>
  <si>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</si>
  <si>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</si>
  <si>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</si>
  <si>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</si>
  <si>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</si>
  <si>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</si>
  <si>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</si>
  <si>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</si>
  <si>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</si>
  <si>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</si>
  <si>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</si>
  <si>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</si>
  <si>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</si>
  <si>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</si>
  <si>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</si>
  <si>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</si>
  <si>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</si>
  <si>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</si>
  <si>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</si>
  <si>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</si>
  <si>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</si>
  <si>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</si>
  <si>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</si>
  <si>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</si>
  <si>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</si>
  <si>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</si>
  <si>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</si>
  <si>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</si>
  <si>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</si>
  <si>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</si>
  <si>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</si>
  <si>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</si>
  <si>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</si>
  <si>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</si>
  <si>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</si>
  <si>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</si>
  <si>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</si>
  <si>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</si>
  <si>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</si>
  <si>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</si>
  <si>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</si>
  <si>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</si>
  <si>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</si>
  <si>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</si>
  <si>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</si>
  <si>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</si>
  <si>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</si>
  <si>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</si>
  <si>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</si>
  <si>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</si>
  <si>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</si>
  <si>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</si>
  <si>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</si>
  <si>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</si>
  <si>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</si>
  <si>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</si>
  <si>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</si>
  <si>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</si>
  <si>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</si>
  <si>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</si>
  <si>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</si>
  <si>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</si>
  <si>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</si>
  <si>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</si>
  <si>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</si>
  <si>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</si>
  <si>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</si>
  <si>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</si>
  <si>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</si>
  <si>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</si>
  <si>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</si>
  <si>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</si>
  <si>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</si>
  <si>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</si>
  <si>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</si>
  <si>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</si>
  <si>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</si>
  <si>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</si>
  <si>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</si>
  <si>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</si>
  <si>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</si>
  <si>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</si>
  <si>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</si>
  <si>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</si>
  <si>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</si>
  <si>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</si>
  <si>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</si>
  <si>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</si>
  <si>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</si>
  <si>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</si>
  <si>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</si>
  <si>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</si>
  <si>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</si>
  <si>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</si>
  <si>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</si>
  <si>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</si>
  <si>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</si>
  <si>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</si>
  <si>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</si>
  <si>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</si>
  <si>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</si>
  <si>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</si>
  <si>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</si>
  <si>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</si>
  <si>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</si>
  <si>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</si>
  <si>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</si>
  <si>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</si>
  <si>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</si>
  <si>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</si>
  <si>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</si>
  <si>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</si>
  <si>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</si>
  <si>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</si>
  <si>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</si>
  <si>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</si>
  <si>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</si>
  <si>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</si>
  <si>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</si>
  <si>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</si>
  <si>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</si>
  <si>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</si>
  <si>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</si>
  <si>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</si>
  <si>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</si>
  <si>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</si>
  <si>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</si>
  <si>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</si>
  <si>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</si>
  <si>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</si>
  <si>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</si>
  <si>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</si>
  <si>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</si>
  <si>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</si>
  <si>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</si>
  <si>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</si>
  <si>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</si>
  <si>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</si>
  <si>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</si>
  <si>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</si>
  <si>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</si>
  <si>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</si>
  <si>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</si>
  <si>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</si>
  <si>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</si>
  <si>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</si>
  <si>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Koolihoone</t>
  </si>
  <si>
    <t>Mõisakoha</t>
  </si>
  <si>
    <t>S16/02</t>
  </si>
  <si>
    <t>Hades Geodeesia</t>
  </si>
  <si>
    <t>001</t>
  </si>
  <si>
    <t>002</t>
  </si>
  <si>
    <t>003</t>
  </si>
  <si>
    <t>004</t>
  </si>
  <si>
    <t>005</t>
  </si>
  <si>
    <t>201</t>
  </si>
  <si>
    <t>202</t>
  </si>
  <si>
    <t>203</t>
  </si>
  <si>
    <t>204</t>
  </si>
  <si>
    <t>205</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</si>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</sst>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61</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42401</v>
      </c>
    </row>
    <row r="11" spans="1:3" x14ac:dyDescent="0.25">
      <c r="A11" s="17" t="s">
        <v>190</v>
      </c>
      <c r="B11" s="17" t="s">
        <v>199</v>
      </c>
      <c r="C11" s="18"/>
    </row>
    <row r="12" spans="1:3" ht="18" x14ac:dyDescent="0.25">
      <c r="A12" s="19" t="s">
        <v>194</v>
      </c>
      <c r="B12" s="20">
        <f>Eksplikatsioon_summad!B4</f>
        <v>134.69999999999999</v>
      </c>
      <c r="C12" s="18"/>
    </row>
    <row r="13" spans="1:3" ht="18" x14ac:dyDescent="0.25">
      <c r="A13" s="19" t="s">
        <v>195</v>
      </c>
      <c r="B13" s="20">
        <f>Eksplikatsioon_summad!B5</f>
        <v>154.4</v>
      </c>
      <c r="C13" s="18"/>
    </row>
    <row r="14" spans="1:3" ht="18" x14ac:dyDescent="0.25">
      <c r="A14" s="19" t="s">
        <v>196</v>
      </c>
      <c r="B14" s="20">
        <f>Eksplikatsioon_summad!B6</f>
        <v>190.6</v>
      </c>
      <c r="C14" s="18"/>
    </row>
    <row r="15" spans="1:3" ht="18" x14ac:dyDescent="0.25">
      <c r="A15" s="19" t="s">
        <v>197</v>
      </c>
      <c r="B15" s="20">
        <f>Eksplikatsioon_summad!B7</f>
        <v>264.5</v>
      </c>
      <c r="C15" s="18"/>
    </row>
    <row r="16" spans="1:3" ht="18" x14ac:dyDescent="0.25">
      <c r="A16" s="19" t="s">
        <v>198</v>
      </c>
      <c r="B16" s="20">
        <f>Eksplikatsioon_summad!B8</f>
        <v>793.7</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C2" sqref="C2"/>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Mõisakoha</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0" t="s">
        <v>234</v>
      </c>
      <c r="C4" s="29" t="s">
        <v>219</v>
      </c>
      <c r="D4" s="29" t="s">
        <v>88</v>
      </c>
      <c r="E4" s="29" t="s">
        <v>45</v>
      </c>
      <c r="F4" s="45">
        <v>2.8</v>
      </c>
      <c r="G4" s="29"/>
      <c r="H4" s="46" t="str">
        <f>LEFT(Tabel1[[#This Row],[Ruumi tüüp (TALO Tüüpruumide nimestik)]],2)</f>
        <v>83</v>
      </c>
      <c r="I4" s="31" t="s">
        <v>205</v>
      </c>
      <c r="J4" s="29" t="s">
        <v>245</v>
      </c>
      <c r="K4" s="21" t="str">
        <f>IFERROR(VLOOKUP(Tabel1[[#This Row],[Üürnik]],'Lepingu lisa'!$K$3:$L$22,2,FALSE),"")</f>
        <v>UUEKOOLI_1_01</v>
      </c>
      <c r="L4" s="21" t="str">
        <f>IFERROR(VLOOKUP(Tabel1[[#This Row],[Jaotus]],Tabelid!L:M,2,FALSE),"")</f>
        <v>NONE</v>
      </c>
    </row>
    <row r="5" spans="1:12" x14ac:dyDescent="0.25">
      <c r="A5" s="29" t="s">
        <v>60</v>
      </c>
      <c r="B5" s="30" t="s">
        <v>235</v>
      </c>
      <c r="C5" s="29" t="s">
        <v>219</v>
      </c>
      <c r="D5" s="29" t="s">
        <v>93</v>
      </c>
      <c r="E5" s="29" t="s">
        <v>52</v>
      </c>
      <c r="F5" s="45">
        <v>14.3</v>
      </c>
      <c r="G5" s="29"/>
      <c r="H5" s="46" t="str">
        <f>LEFT(Tabel1[[#This Row],[Ruumi tüüp (TALO Tüüpruumide nimestik)]],2)</f>
        <v>91</v>
      </c>
      <c r="I5" s="31" t="s">
        <v>205</v>
      </c>
      <c r="J5" s="29" t="s">
        <v>245</v>
      </c>
      <c r="K5" s="21" t="str">
        <f>IFERROR(VLOOKUP(Tabel1[[#This Row],[Üürnik]],'Lepingu lisa'!$K$3:$L$22,2,FALSE),"")</f>
        <v>UUEKOOLI_1_01</v>
      </c>
      <c r="L5" s="21" t="str">
        <f>IFERROR(VLOOKUP(Tabel1[[#This Row],[Jaotus]],Tabelid!L:M,2,FALSE),"")</f>
        <v>NONE</v>
      </c>
    </row>
    <row r="6" spans="1:12" x14ac:dyDescent="0.25">
      <c r="A6" s="29" t="s">
        <v>60</v>
      </c>
      <c r="B6" s="30" t="s">
        <v>236</v>
      </c>
      <c r="C6" s="29" t="s">
        <v>219</v>
      </c>
      <c r="D6" s="29" t="s">
        <v>80</v>
      </c>
      <c r="E6" s="29" t="s">
        <v>38</v>
      </c>
      <c r="F6" s="45">
        <v>2.9</v>
      </c>
      <c r="G6" s="29"/>
      <c r="H6" s="46" t="str">
        <f>LEFT(Tabel1[[#This Row],[Ruumi tüüp (TALO Tüüpruumide nimestik)]],2)</f>
        <v>73</v>
      </c>
      <c r="I6" s="31" t="s">
        <v>205</v>
      </c>
      <c r="J6" s="29" t="s">
        <v>245</v>
      </c>
      <c r="K6" s="21" t="str">
        <f>IFERROR(VLOOKUP(Tabel1[[#This Row],[Üürnik]],'Lepingu lisa'!$K$3:$L$22,2,FALSE),"")</f>
        <v>UUEKOOLI_1_01</v>
      </c>
      <c r="L6" s="21" t="str">
        <f>IFERROR(VLOOKUP(Tabel1[[#This Row],[Jaotus]],Tabelid!L:M,2,FALSE),"")</f>
        <v>NONE</v>
      </c>
    </row>
    <row r="7" spans="1:12" x14ac:dyDescent="0.25">
      <c r="A7" s="29" t="s">
        <v>60</v>
      </c>
      <c r="B7" s="30" t="s">
        <v>237</v>
      </c>
      <c r="C7" s="29" t="s">
        <v>219</v>
      </c>
      <c r="D7" s="29" t="s">
        <v>83</v>
      </c>
      <c r="E7" s="29" t="s">
        <v>14</v>
      </c>
      <c r="F7" s="45">
        <v>42.9</v>
      </c>
      <c r="G7" s="29"/>
      <c r="H7" s="46" t="str">
        <f>LEFT(Tabel1[[#This Row],[Ruumi tüüp (TALO Tüüpruumide nimestik)]],2)</f>
        <v>31</v>
      </c>
      <c r="I7" s="31" t="s">
        <v>205</v>
      </c>
      <c r="J7" s="29" t="s">
        <v>245</v>
      </c>
      <c r="K7" s="21" t="str">
        <f>IFERROR(VLOOKUP(Tabel1[[#This Row],[Üürnik]],'Lepingu lisa'!$K$3:$L$22,2,FALSE),"")</f>
        <v>UUEKOOLI_1_01</v>
      </c>
      <c r="L7" s="21" t="str">
        <f>IFERROR(VLOOKUP(Tabel1[[#This Row],[Jaotus]],Tabelid!L:M,2,FALSE),"")</f>
        <v>NONE</v>
      </c>
    </row>
    <row r="8" spans="1:12" x14ac:dyDescent="0.25">
      <c r="A8" s="29" t="s">
        <v>60</v>
      </c>
      <c r="B8" s="30" t="s">
        <v>238</v>
      </c>
      <c r="C8" s="29" t="s">
        <v>219</v>
      </c>
      <c r="D8" s="29" t="s">
        <v>221</v>
      </c>
      <c r="E8" s="29" t="s">
        <v>31</v>
      </c>
      <c r="F8" s="45">
        <v>20.5</v>
      </c>
      <c r="G8" s="29"/>
      <c r="H8" s="46" t="str">
        <f>LEFT(Tabel1[[#This Row],[Ruumi tüüp (TALO Tüüpruumide nimestik)]],2)</f>
        <v>59</v>
      </c>
      <c r="I8" s="31" t="s">
        <v>205</v>
      </c>
      <c r="J8" s="29" t="s">
        <v>245</v>
      </c>
      <c r="K8" s="21" t="str">
        <f>IFERROR(VLOOKUP(Tabel1[[#This Row],[Üürnik]],'Lepingu lisa'!$K$3:$L$22,2,FALSE),"")</f>
        <v>UUEKOOLI_1_01</v>
      </c>
      <c r="L8" s="21" t="str">
        <f>IFERROR(VLOOKUP(Tabel1[[#This Row],[Jaotus]],Tabelid!L:M,2,FALSE),"")</f>
        <v>NONE</v>
      </c>
    </row>
    <row r="9" spans="1:12" x14ac:dyDescent="0.25">
      <c r="A9" s="29" t="s">
        <v>61</v>
      </c>
      <c r="B9" s="30" t="s">
        <v>239</v>
      </c>
      <c r="C9" s="29" t="s">
        <v>219</v>
      </c>
      <c r="D9" s="29" t="s">
        <v>93</v>
      </c>
      <c r="E9" s="29" t="s">
        <v>52</v>
      </c>
      <c r="F9" s="45">
        <v>2.6</v>
      </c>
      <c r="G9" s="29"/>
      <c r="H9" s="46" t="str">
        <f>LEFT(Tabel1[[#This Row],[Ruumi tüüp (TALO Tüüpruumide nimestik)]],2)</f>
        <v>91</v>
      </c>
      <c r="I9" s="31" t="s">
        <v>205</v>
      </c>
      <c r="J9" s="29" t="s">
        <v>245</v>
      </c>
      <c r="K9" s="21" t="str">
        <f>IFERROR(VLOOKUP(Tabel1[[#This Row],[Üürnik]],'Lepingu lisa'!$K$3:$L$22,2,FALSE),"")</f>
        <v>UUEKOOLI_1_01</v>
      </c>
      <c r="L9" s="21" t="str">
        <f>IFERROR(VLOOKUP(Tabel1[[#This Row],[Jaotus]],Tabelid!L:M,2,FALSE),"")</f>
        <v>NONE</v>
      </c>
    </row>
    <row r="10" spans="1:12" x14ac:dyDescent="0.25">
      <c r="A10" s="29" t="s">
        <v>61</v>
      </c>
      <c r="B10" s="32" t="s">
        <v>240</v>
      </c>
      <c r="C10" s="29" t="s">
        <v>214</v>
      </c>
      <c r="D10" s="29" t="s">
        <v>91</v>
      </c>
      <c r="E10" s="29" t="s">
        <v>55</v>
      </c>
      <c r="F10" s="45">
        <v>1.7</v>
      </c>
      <c r="G10" s="29"/>
      <c r="H10" s="46" t="str">
        <f>LEFT(Tabel1[[#This Row],[Ruumi tüüp (TALO Tüüpruumide nimestik)]],2)</f>
        <v>96</v>
      </c>
      <c r="I10" s="31"/>
      <c r="J10" s="29"/>
      <c r="K10" s="21" t="str">
        <f>IFERROR(VLOOKUP(Tabel1[[#This Row],[Üürnik]],'Lepingu lisa'!$K$3:$L$22,2,FALSE),"")</f>
        <v/>
      </c>
      <c r="L10" s="21" t="str">
        <f>IFERROR(VLOOKUP(Tabel1[[#This Row],[Jaotus]],Tabelid!L:M,2,FALSE),"")</f>
        <v/>
      </c>
    </row>
    <row r="11" spans="1:12" x14ac:dyDescent="0.25">
      <c r="A11" s="29" t="s">
        <v>61</v>
      </c>
      <c r="B11" s="30" t="s">
        <v>241</v>
      </c>
      <c r="C11" s="29" t="s">
        <v>219</v>
      </c>
      <c r="D11" s="29" t="s">
        <v>80</v>
      </c>
      <c r="E11" s="29" t="s">
        <v>38</v>
      </c>
      <c r="F11" s="45">
        <v>2.2000000000000002</v>
      </c>
      <c r="G11" s="29"/>
      <c r="H11" s="21" t="str">
        <f>LEFT(Tabel1[[#This Row],[Ruumi tüüp (TALO Tüüpruumide nimestik)]],2)</f>
        <v>73</v>
      </c>
      <c r="I11" s="31" t="s">
        <v>205</v>
      </c>
      <c r="J11" s="29" t="s">
        <v>245</v>
      </c>
      <c r="K11" s="21" t="str">
        <f>IFERROR(VLOOKUP(Tabel1[[#This Row],[Üürnik]],'Lepingu lisa'!$K$3:$L$22,2,FALSE),"")</f>
        <v>UUEKOOLI_1_01</v>
      </c>
      <c r="L11" s="21" t="str">
        <f>IFERROR(VLOOKUP(Tabel1[[#This Row],[Jaotus]],Tabelid!L:M,2,FALSE),"")</f>
        <v>NONE</v>
      </c>
    </row>
    <row r="12" spans="1:12" x14ac:dyDescent="0.25">
      <c r="A12" s="29" t="s">
        <v>61</v>
      </c>
      <c r="B12" s="30" t="s">
        <v>242</v>
      </c>
      <c r="C12" s="29" t="s">
        <v>219</v>
      </c>
      <c r="D12" s="29" t="s">
        <v>87</v>
      </c>
      <c r="E12" s="29" t="s">
        <v>40</v>
      </c>
      <c r="F12" s="45">
        <v>64.5</v>
      </c>
      <c r="G12" s="29"/>
      <c r="H12" s="21" t="str">
        <f>LEFT(Tabel1[[#This Row],[Ruumi tüüp (TALO Tüüpruumide nimestik)]],2)</f>
        <v>75</v>
      </c>
      <c r="I12" s="31" t="s">
        <v>205</v>
      </c>
      <c r="J12" s="29" t="s">
        <v>245</v>
      </c>
      <c r="K12" s="21" t="str">
        <f>IFERROR(VLOOKUP(Tabel1[[#This Row],[Üürnik]],'Lepingu lisa'!$K$3:$L$22,2,FALSE),"")</f>
        <v>UUEKOOLI_1_01</v>
      </c>
      <c r="L12" s="21" t="str">
        <f>IFERROR(VLOOKUP(Tabel1[[#This Row],[Jaotus]],Tabelid!L:M,2,FALSE),"")</f>
        <v>NONE</v>
      </c>
    </row>
    <row r="13" spans="1:12" x14ac:dyDescent="0.25">
      <c r="A13" s="29" t="s">
        <v>61</v>
      </c>
      <c r="B13" s="32" t="s">
        <v>243</v>
      </c>
      <c r="C13" s="29" t="s">
        <v>165</v>
      </c>
      <c r="D13" s="29" t="s">
        <v>150</v>
      </c>
      <c r="E13" s="29" t="s">
        <v>57</v>
      </c>
      <c r="F13" s="45">
        <v>5.9</v>
      </c>
      <c r="G13" s="29"/>
      <c r="H13" s="21" t="str">
        <f>LEFT(Tabel1[[#This Row],[Ruumi tüüp (TALO Tüüpruumide nimestik)]],2)</f>
        <v>98</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20" activeCellId="1" sqref="B12 B20"/>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Mõisakoha</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134.69999999999999</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154.4</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190.6</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264.5</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793.7</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83.4</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83.4</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93.8</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134.69999999999999</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2. Korrus</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f>IFERROR(IF(FIND(".",A19)=3,LEFT(A19,2),LEFT(A19,1))*1,"")</f>
        <v>2</v>
      </c>
    </row>
    <row r="20" spans="1:29" x14ac:dyDescent="0.25">
      <c r="A20" s="41" t="str">
        <f>IF(A19="","",Tabelid!D10)</f>
        <v>Korruse üüritav pind (ÜP):</v>
      </c>
      <c r="B20" s="39">
        <f>IF(A20="","",SUMIFS(Eksplikatsioon!F:F,Eksplikatsioon!A:A,AC20,Eksplikatsioon!C:C,Tabelid!E10))</f>
        <v>69.3</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f>AC19</f>
        <v>2</v>
      </c>
    </row>
    <row r="21" spans="1:29" x14ac:dyDescent="0.25">
      <c r="A21" s="41" t="str">
        <f>IF(A20="","",Tabelid!D11)</f>
        <v>Korruse vertikaalsete ühendusteede pind:</v>
      </c>
      <c r="B21" s="39">
        <f>IF(A21="","",SUMIFS(Eksplikatsioon!F:F,Eksplikatsioon!A:A,AC21,Eksplikatsioon!C:C,Tabelid!E11))</f>
        <v>0</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f t="shared" ref="AC21:AC26" si="1">AC20</f>
        <v>2</v>
      </c>
    </row>
    <row r="22" spans="1:29" x14ac:dyDescent="0.25">
      <c r="A22" s="41" t="str">
        <f>IF(A21="","",Tabelid!D12)</f>
        <v>Korruse tehnopind (TRP):</v>
      </c>
      <c r="B22" s="39">
        <f>IF(A22="","",SUMIFS(Eksplikatsioon!F:F,Eksplikatsioon!A:A,AC22,Eksplikatsioon!C:C,Tabelid!E12))</f>
        <v>1.7</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f t="shared" si="1"/>
        <v>2</v>
      </c>
    </row>
    <row r="23" spans="1:29" x14ac:dyDescent="0.25">
      <c r="A23" s="41" t="str">
        <f>IF(A22="","",Tabelid!D13)</f>
        <v>Korruse netopind (KNP):</v>
      </c>
      <c r="B23" s="39">
        <f>IF(A23="","",SUM(B20:B22))</f>
        <v>71</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f t="shared" si="1"/>
        <v>2</v>
      </c>
    </row>
    <row r="24" spans="1:29" x14ac:dyDescent="0.25">
      <c r="A24" s="41" t="str">
        <f>IF(A23="","",Tabelid!D14)</f>
        <v>Korruse kasulik pind (KKP):</v>
      </c>
      <c r="B24" s="55">
        <v>96.8</v>
      </c>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f t="shared" si="1"/>
        <v>2</v>
      </c>
    </row>
    <row r="25" spans="1:29" x14ac:dyDescent="0.25">
      <c r="A25" s="41" t="str">
        <f>IF(A24="","",Tabelid!D15)</f>
        <v>Korruse brutopind (KBP):</v>
      </c>
      <c r="B25" s="55">
        <v>129.80000000000001</v>
      </c>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f t="shared" si="1"/>
        <v>2</v>
      </c>
    </row>
    <row r="26" spans="1:29" x14ac:dyDescent="0.25">
      <c r="A26" s="41" t="str">
        <f>IF(A25="","",Tabelid!D16)</f>
        <v>Korruse avatud netopind:</v>
      </c>
      <c r="B26" s="39">
        <f>IF(A26="","",SUMIFS(Eksplikatsioon!F:F,Eksplikatsioon!A:A,AC26,Eksplikatsioon!C:C,Tabelid!E16))</f>
        <v>5.9</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f t="shared" si="1"/>
        <v>2</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f>IF(IF(C57&lt;='Hoone üldandmed'!$B$3*1,TRUE,FALSE),C57,"")</f>
        <v>2</v>
      </c>
      <c r="G57" s="10" t="b">
        <f>IF(C57&lt;='Hoone üldandmed'!$B$3*1,TRUE,FALSE)</f>
        <v>1</v>
      </c>
      <c r="H57" s="6">
        <f>H49+1</f>
        <v>7</v>
      </c>
      <c r="I57" s="4"/>
    </row>
    <row r="58" spans="3:9" x14ac:dyDescent="0.25">
      <c r="C58" s="6">
        <f t="shared" si="3"/>
        <v>2</v>
      </c>
      <c r="D58" s="9" t="s">
        <v>172</v>
      </c>
      <c r="E58" s="9" t="str">
        <f t="shared" si="2"/>
        <v>ÜÜRITAV PIND</v>
      </c>
      <c r="F58" s="10">
        <f>IF(IF(C58&lt;='Hoone üldandmed'!$B$3*1,TRUE,FALSE),C58,"")</f>
        <v>2</v>
      </c>
      <c r="G58" s="10" t="b">
        <f>IF(C58&lt;='Hoone üldandmed'!$B$3*1,TRUE,FALSE)</f>
        <v>1</v>
      </c>
      <c r="H58" s="6"/>
      <c r="I58" s="4"/>
    </row>
    <row r="59" spans="3:9" x14ac:dyDescent="0.25">
      <c r="C59" s="6">
        <f t="shared" si="3"/>
        <v>2</v>
      </c>
      <c r="D59" s="9" t="s">
        <v>178</v>
      </c>
      <c r="E59" s="9" t="str">
        <f t="shared" si="2"/>
        <v>VERTIKAALSETE ÜHENDUSTEEDE PIND</v>
      </c>
      <c r="F59" s="10">
        <f>IF(IF(C59&lt;='Hoone üldandmed'!$B$3*1,TRUE,FALSE),C59,"")</f>
        <v>2</v>
      </c>
      <c r="G59" s="10" t="b">
        <f>IF(C59&lt;='Hoone üldandmed'!$B$3*1,TRUE,FALSE)</f>
        <v>1</v>
      </c>
      <c r="H59" s="6"/>
      <c r="I59" s="4"/>
    </row>
    <row r="60" spans="3:9" x14ac:dyDescent="0.25">
      <c r="C60" s="6">
        <f t="shared" si="3"/>
        <v>2</v>
      </c>
      <c r="D60" s="9" t="s">
        <v>173</v>
      </c>
      <c r="E60" s="9" t="str">
        <f t="shared" si="2"/>
        <v>TEHNOPIND</v>
      </c>
      <c r="F60" s="10">
        <f>IF(IF(C60&lt;='Hoone üldandmed'!$B$3*1,TRUE,FALSE),C60,"")</f>
        <v>2</v>
      </c>
      <c r="G60" s="10" t="b">
        <f>IF(C60&lt;='Hoone üldandmed'!$B$3*1,TRUE,FALSE)</f>
        <v>1</v>
      </c>
      <c r="H60" s="6"/>
      <c r="I60" s="4"/>
    </row>
    <row r="61" spans="3:9" x14ac:dyDescent="0.25">
      <c r="C61" s="6">
        <f t="shared" si="3"/>
        <v>2</v>
      </c>
      <c r="D61" s="9" t="s">
        <v>174</v>
      </c>
      <c r="E61" s="9" t="str">
        <f t="shared" si="2"/>
        <v/>
      </c>
      <c r="F61" s="10">
        <f>IF(IF(C61&lt;='Hoone üldandmed'!$B$3*1,TRUE,FALSE),C61,"")</f>
        <v>2</v>
      </c>
      <c r="G61" s="10" t="b">
        <f>IF(C61&lt;='Hoone üldandmed'!$B$3*1,TRUE,FALSE)</f>
        <v>1</v>
      </c>
      <c r="H61" s="6"/>
      <c r="I61" s="4"/>
    </row>
    <row r="62" spans="3:9" x14ac:dyDescent="0.25">
      <c r="C62" s="6">
        <f t="shared" si="3"/>
        <v>2</v>
      </c>
      <c r="D62" s="9" t="s">
        <v>175</v>
      </c>
      <c r="E62" s="9" t="str">
        <f t="shared" si="2"/>
        <v/>
      </c>
      <c r="F62" s="10">
        <f>IF(IF(C62&lt;='Hoone üldandmed'!$B$3*1,TRUE,FALSE),C62,"")</f>
        <v>2</v>
      </c>
      <c r="G62" s="10" t="b">
        <f>IF(C62&lt;='Hoone üldandmed'!$B$3*1,TRUE,FALSE)</f>
        <v>1</v>
      </c>
      <c r="H62" s="6"/>
      <c r="I62" s="4"/>
    </row>
    <row r="63" spans="3:9" x14ac:dyDescent="0.25">
      <c r="C63" s="6">
        <f t="shared" si="3"/>
        <v>2</v>
      </c>
      <c r="D63" s="9" t="s">
        <v>177</v>
      </c>
      <c r="E63" s="9" t="str">
        <f t="shared" si="2"/>
        <v/>
      </c>
      <c r="F63" s="10">
        <f>IF(IF(C63&lt;='Hoone üldandmed'!$B$3*1,TRUE,FALSE),C63,"")</f>
        <v>2</v>
      </c>
      <c r="G63" s="10" t="b">
        <f>IF(C63&lt;='Hoone üldandmed'!$B$3*1,TRUE,FALSE)</f>
        <v>1</v>
      </c>
      <c r="H63" s="6"/>
      <c r="I63" s="4"/>
    </row>
    <row r="64" spans="3:9" x14ac:dyDescent="0.25">
      <c r="C64" s="6">
        <f t="shared" si="3"/>
        <v>2</v>
      </c>
      <c r="D64" s="9" t="s">
        <v>176</v>
      </c>
      <c r="E64" s="9" t="str">
        <f t="shared" si="2"/>
        <v>KORRUSE AVATUD NETOPIND</v>
      </c>
      <c r="F64" s="10">
        <f>IF(IF(C64&lt;='Hoone üldandmed'!$B$3*1,TRUE,FALSE),C64,"")</f>
        <v>2</v>
      </c>
      <c r="G64" s="10" t="b">
        <f>IF(C64&lt;='Hoone üldandmed'!$B$3*1,TRUE,FALSE)</f>
        <v>1</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5" sqref="K25"/>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001</v>
      </c>
      <c r="C3" s="40" t="str">
        <f>IF(Eksplikatsioon!C4=0,"",Eksplikatsioon!C4)</f>
        <v>ÜÜRITAV PIND</v>
      </c>
      <c r="D3" s="40" t="str">
        <f>IF(Eksplikatsioon!D4=0,"",Eksplikatsioon!D4)</f>
        <v>Tuulekoda</v>
      </c>
      <c r="E3" s="40">
        <f>IF(Eksplikatsioon!F4=0,"",Eksplikatsioon!F4)</f>
        <v>2.8</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245</v>
      </c>
      <c r="L3" s="49" t="s">
        <v>244</v>
      </c>
      <c r="M3" s="50">
        <f t="shared" ref="M3:M21" si="0">IF(SUMIFS(E:E,H:H,K3,G:G,"Ainukasutuses pind",C:C,"ÜÜRITAV PIND")=0,"",SUMIFS(E:E,H:H,K3,G:G,"Ainukasutuses pind",C:C,"ÜÜRITAV PIND"))</f>
        <v>152.69999999999999</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152.69999999999999</v>
      </c>
    </row>
    <row r="4" spans="1:16" x14ac:dyDescent="0.25">
      <c r="A4" s="40" t="str">
        <f>IF(Eksplikatsioon!A5=0,"",Eksplikatsioon!A5)</f>
        <v>01</v>
      </c>
      <c r="B4" s="40" t="str">
        <f>IF(Eksplikatsioon!B5=0,"",Eksplikatsioon!B5)</f>
        <v>002</v>
      </c>
      <c r="C4" s="40" t="str">
        <f>IF(Eksplikatsioon!C5=0,"",Eksplikatsioon!C5)</f>
        <v>ÜÜRITAV PIND</v>
      </c>
      <c r="D4" s="40" t="str">
        <f>IF(Eksplikatsioon!D5=0,"",Eksplikatsioon!D5)</f>
        <v>Eesruum</v>
      </c>
      <c r="E4" s="40">
        <f>IF(Eksplikatsioon!F5=0,"",Eksplikatsioon!F5)</f>
        <v>14.3</v>
      </c>
      <c r="F4" s="40" t="str">
        <f>IF(Eksplikatsioon!G5=0,"",Eksplikatsioon!G5)</f>
        <v/>
      </c>
      <c r="G4" s="40" t="str">
        <f>IF(Eksplikatsioon!I5=0,"",Eksplikatsioon!I5)</f>
        <v>Ainukasutuses pind</v>
      </c>
      <c r="H4" s="40" t="str">
        <f>IF(Eksplikatsioon!J5=0,"",Eksplikatsioon!J5)</f>
        <v>Maarjamaa Hariduskolleegium Emajõe õppekeskus</v>
      </c>
      <c r="I4" s="40" t="str">
        <f>IF(Eksplikatsioon!K5=0,"",Eksplikatsioon!K5)</f>
        <v>UUEKOOLI_1_01</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01</v>
      </c>
      <c r="B5" s="40" t="str">
        <f>IF(Eksplikatsioon!B6=0,"",Eksplikatsioon!B6)</f>
        <v>003</v>
      </c>
      <c r="C5" s="40" t="str">
        <f>IF(Eksplikatsioon!C6=0,"",Eksplikatsioon!C6)</f>
        <v>ÜÜRITAV PIND</v>
      </c>
      <c r="D5" s="40" t="str">
        <f>IF(Eksplikatsioon!D6=0,"",Eksplikatsioon!D6)</f>
        <v>WC</v>
      </c>
      <c r="E5" s="40">
        <f>IF(Eksplikatsioon!F6=0,"",Eksplikatsioon!F6)</f>
        <v>2.9</v>
      </c>
      <c r="F5" s="40" t="str">
        <f>IF(Eksplikatsioon!G6=0,"",Eksplikatsioon!G6)</f>
        <v/>
      </c>
      <c r="G5" s="40" t="str">
        <f>IF(Eksplikatsioon!I6=0,"",Eksplikatsioon!I6)</f>
        <v>Ainukasutuses pind</v>
      </c>
      <c r="H5" s="40" t="str">
        <f>IF(Eksplikatsioon!J6=0,"",Eksplikatsioon!J6)</f>
        <v>Maarjamaa Hariduskolleegium Emajõe õppekeskus</v>
      </c>
      <c r="I5" s="40" t="str">
        <f>IF(Eksplikatsioon!K6=0,"",Eksplikatsioon!K6)</f>
        <v>UUEKOOLI_1_01</v>
      </c>
      <c r="K5" s="49"/>
      <c r="L5" s="49"/>
      <c r="M5" s="50" t="str">
        <f t="shared" si="0"/>
        <v/>
      </c>
      <c r="N5" s="50" t="str">
        <f t="shared" si="2"/>
        <v/>
      </c>
      <c r="O5" s="50" t="str">
        <f t="shared" si="1"/>
        <v/>
      </c>
      <c r="P5" s="51" t="str">
        <f t="shared" si="3"/>
        <v/>
      </c>
    </row>
    <row r="6" spans="1:16" x14ac:dyDescent="0.25">
      <c r="A6" s="40" t="str">
        <f>IF(Eksplikatsioon!A7=0,"",Eksplikatsioon!A7)</f>
        <v>01</v>
      </c>
      <c r="B6" s="40" t="str">
        <f>IF(Eksplikatsioon!B7=0,"",Eksplikatsioon!B7)</f>
        <v>004</v>
      </c>
      <c r="C6" s="40" t="str">
        <f>IF(Eksplikatsioon!C7=0,"",Eksplikatsioon!C7)</f>
        <v>ÜÜRITAV PIND</v>
      </c>
      <c r="D6" s="40" t="str">
        <f>IF(Eksplikatsioon!D7=0,"",Eksplikatsioon!D7)</f>
        <v>Klassiruum</v>
      </c>
      <c r="E6" s="40">
        <f>IF(Eksplikatsioon!F7=0,"",Eksplikatsioon!F7)</f>
        <v>42.9</v>
      </c>
      <c r="F6" s="40" t="str">
        <f>IF(Eksplikatsioon!G7=0,"",Eksplikatsioon!G7)</f>
        <v/>
      </c>
      <c r="G6" s="40" t="str">
        <f>IF(Eksplikatsioon!I7=0,"",Eksplikatsioon!I7)</f>
        <v>Ainukasutuses pind</v>
      </c>
      <c r="H6" s="40" t="str">
        <f>IF(Eksplikatsioon!J7=0,"",Eksplikatsioon!J7)</f>
        <v>Maarjamaa Hariduskolleegium Emajõe õppekeskus</v>
      </c>
      <c r="I6" s="40" t="str">
        <f>IF(Eksplikatsioon!K7=0,"",Eksplikatsioon!K7)</f>
        <v>UUEKOOLI_1_01</v>
      </c>
      <c r="K6" s="49"/>
      <c r="L6" s="49"/>
      <c r="M6" s="50" t="str">
        <f t="shared" si="0"/>
        <v/>
      </c>
      <c r="N6" s="50" t="str">
        <f t="shared" si="2"/>
        <v/>
      </c>
      <c r="O6" s="50" t="str">
        <f t="shared" si="1"/>
        <v/>
      </c>
      <c r="P6" s="51" t="str">
        <f t="shared" si="3"/>
        <v/>
      </c>
    </row>
    <row r="7" spans="1:16" x14ac:dyDescent="0.25">
      <c r="A7" s="40" t="str">
        <f>IF(Eksplikatsioon!A8=0,"",Eksplikatsioon!A8)</f>
        <v>01</v>
      </c>
      <c r="B7" s="40" t="str">
        <f>IF(Eksplikatsioon!B8=0,"",Eksplikatsioon!B8)</f>
        <v>005</v>
      </c>
      <c r="C7" s="40" t="str">
        <f>IF(Eksplikatsioon!C8=0,"",Eksplikatsioon!C8)</f>
        <v>ÜÜRITAV PIND</v>
      </c>
      <c r="D7" s="40" t="str">
        <f>IF(Eksplikatsioon!D8=0,"",Eksplikatsioon!D8)</f>
        <v>Hoiuruum/Ladu</v>
      </c>
      <c r="E7" s="40">
        <f>IF(Eksplikatsioon!F8=0,"",Eksplikatsioon!F8)</f>
        <v>20.5</v>
      </c>
      <c r="F7" s="40" t="str">
        <f>IF(Eksplikatsioon!G8=0,"",Eksplikatsioon!G8)</f>
        <v/>
      </c>
      <c r="G7" s="40" t="str">
        <f>IF(Eksplikatsioon!I8=0,"",Eksplikatsioon!I8)</f>
        <v>Ainukasutuses pind</v>
      </c>
      <c r="H7" s="40" t="str">
        <f>IF(Eksplikatsioon!J8=0,"",Eksplikatsioon!J8)</f>
        <v>Maarjamaa Hariduskolleegium Emajõe õppekeskus</v>
      </c>
      <c r="I7" s="40" t="str">
        <f>IF(Eksplikatsioon!K8=0,"",Eksplikatsioon!K8)</f>
        <v>UUEKOOLI_1_01</v>
      </c>
      <c r="K7" s="49"/>
      <c r="L7" s="49"/>
      <c r="M7" s="50" t="str">
        <f t="shared" si="0"/>
        <v/>
      </c>
      <c r="N7" s="50" t="str">
        <f t="shared" si="2"/>
        <v/>
      </c>
      <c r="O7" s="50" t="str">
        <f t="shared" si="1"/>
        <v/>
      </c>
      <c r="P7" s="51" t="str">
        <f t="shared" si="3"/>
        <v/>
      </c>
    </row>
    <row r="8" spans="1:16" x14ac:dyDescent="0.25">
      <c r="A8" s="40" t="str">
        <f>IF(Eksplikatsioon!A9=0,"",Eksplikatsioon!A9)</f>
        <v>02</v>
      </c>
      <c r="B8" s="40" t="str">
        <f>IF(Eksplikatsioon!B9=0,"",Eksplikatsioon!B9)</f>
        <v>201</v>
      </c>
      <c r="C8" s="40" t="str">
        <f>IF(Eksplikatsioon!C9=0,"",Eksplikatsioon!C9)</f>
        <v>ÜÜRITAV PIND</v>
      </c>
      <c r="D8" s="40" t="str">
        <f>IF(Eksplikatsioon!D9=0,"",Eksplikatsioon!D9)</f>
        <v>Eesruum</v>
      </c>
      <c r="E8" s="40">
        <f>IF(Eksplikatsioon!F9=0,"",Eksplikatsioon!F9)</f>
        <v>2.6</v>
      </c>
      <c r="F8" s="40" t="str">
        <f>IF(Eksplikatsioon!G9=0,"",Eksplikatsioon!G9)</f>
        <v/>
      </c>
      <c r="G8" s="40" t="str">
        <f>IF(Eksplikatsioon!I9=0,"",Eksplikatsioon!I9)</f>
        <v>Ainukasutuses pind</v>
      </c>
      <c r="H8" s="40" t="str">
        <f>IF(Eksplikatsioon!J9=0,"",Eksplikatsioon!J9)</f>
        <v>Maarjamaa Hariduskolleegium Emajõe õppekeskus</v>
      </c>
      <c r="I8" s="40" t="str">
        <f>IF(Eksplikatsioon!K9=0,"",Eksplikatsioon!K9)</f>
        <v>UUEKOOLI_1_01</v>
      </c>
      <c r="K8" s="49"/>
      <c r="L8" s="49"/>
      <c r="M8" s="50" t="str">
        <f t="shared" si="0"/>
        <v/>
      </c>
      <c r="N8" s="50" t="str">
        <f t="shared" si="2"/>
        <v/>
      </c>
      <c r="O8" s="50" t="str">
        <f t="shared" si="1"/>
        <v/>
      </c>
      <c r="P8" s="51" t="str">
        <f t="shared" si="3"/>
        <v/>
      </c>
    </row>
    <row r="9" spans="1:16" x14ac:dyDescent="0.25">
      <c r="A9" s="40" t="str">
        <f>IF(Eksplikatsioon!A10=0,"",Eksplikatsioon!A10)</f>
        <v>02</v>
      </c>
      <c r="B9" s="40" t="str">
        <f>IF(Eksplikatsioon!B10=0,"",Eksplikatsioon!B10)</f>
        <v>202</v>
      </c>
      <c r="C9" s="40" t="str">
        <f>IF(Eksplikatsioon!C10=0,"",Eksplikatsioon!C10)</f>
        <v>TEHNOPIND</v>
      </c>
      <c r="D9" s="40" t="str">
        <f>IF(Eksplikatsioon!D10=0,"",Eksplikatsioon!D10)</f>
        <v>Vent ruum</v>
      </c>
      <c r="E9" s="40">
        <f>IF(Eksplikatsioon!F10=0,"",Eksplikatsioon!F10)</f>
        <v>1.7</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02</v>
      </c>
      <c r="B10" s="40" t="str">
        <f>IF(Eksplikatsioon!B11=0,"",Eksplikatsioon!B11)</f>
        <v>203</v>
      </c>
      <c r="C10" s="40" t="str">
        <f>IF(Eksplikatsioon!C11=0,"",Eksplikatsioon!C11)</f>
        <v>ÜÜRITAV PIND</v>
      </c>
      <c r="D10" s="40" t="str">
        <f>IF(Eksplikatsioon!D11=0,"",Eksplikatsioon!D11)</f>
        <v>WC</v>
      </c>
      <c r="E10" s="40">
        <f>IF(Eksplikatsioon!F11=0,"",Eksplikatsioon!F11)</f>
        <v>2.2000000000000002</v>
      </c>
      <c r="F10" s="40" t="str">
        <f>IF(Eksplikatsioon!G11=0,"",Eksplikatsioon!G11)</f>
        <v/>
      </c>
      <c r="G10" s="40" t="str">
        <f>IF(Eksplikatsioon!I11=0,"",Eksplikatsioon!I11)</f>
        <v>Ainukasutuses pind</v>
      </c>
      <c r="H10" s="40" t="str">
        <f>IF(Eksplikatsioon!J11=0,"",Eksplikatsioon!J11)</f>
        <v>Maarjamaa Hariduskolleegium Emajõe õppekeskus</v>
      </c>
      <c r="I10" s="40" t="str">
        <f>IF(Eksplikatsioon!K11=0,"",Eksplikatsioon!K11)</f>
        <v>UUEKOOLI_1_01</v>
      </c>
      <c r="K10" s="49"/>
      <c r="L10" s="49"/>
      <c r="M10" s="50" t="str">
        <f t="shared" si="0"/>
        <v/>
      </c>
      <c r="N10" s="50" t="str">
        <f t="shared" si="2"/>
        <v/>
      </c>
      <c r="O10" s="50" t="str">
        <f t="shared" si="1"/>
        <v/>
      </c>
      <c r="P10" s="51" t="str">
        <f t="shared" si="3"/>
        <v/>
      </c>
    </row>
    <row r="11" spans="1:16" x14ac:dyDescent="0.25">
      <c r="A11" s="40" t="str">
        <f>IF(Eksplikatsioon!A12=0,"",Eksplikatsioon!A12)</f>
        <v>02</v>
      </c>
      <c r="B11" s="40" t="str">
        <f>IF(Eksplikatsioon!B12=0,"",Eksplikatsioon!B12)</f>
        <v>204</v>
      </c>
      <c r="C11" s="40" t="str">
        <f>IF(Eksplikatsioon!C12=0,"",Eksplikatsioon!C12)</f>
        <v>ÜÜRITAV PIND</v>
      </c>
      <c r="D11" s="40" t="str">
        <f>IF(Eksplikatsioon!D12=0,"",Eksplikatsioon!D12)</f>
        <v>Puhkeruum</v>
      </c>
      <c r="E11" s="40">
        <f>IF(Eksplikatsioon!F12=0,"",Eksplikatsioon!F12)</f>
        <v>64.5</v>
      </c>
      <c r="F11" s="40" t="str">
        <f>IF(Eksplikatsioon!G12=0,"",Eksplikatsioon!G12)</f>
        <v/>
      </c>
      <c r="G11" s="40" t="str">
        <f>IF(Eksplikatsioon!I12=0,"",Eksplikatsioon!I12)</f>
        <v>Ainukasutuses pind</v>
      </c>
      <c r="H11" s="40" t="str">
        <f>IF(Eksplikatsioon!J12=0,"",Eksplikatsioon!J12)</f>
        <v>Maarjamaa Hariduskolleegium Emajõe õppekeskus</v>
      </c>
      <c r="I11" s="40" t="str">
        <f>IF(Eksplikatsioon!K12=0,"",Eksplikatsioon!K12)</f>
        <v>UUEKOOLI_1_01</v>
      </c>
      <c r="K11" s="49"/>
      <c r="L11" s="49"/>
      <c r="M11" s="50" t="str">
        <f t="shared" si="0"/>
        <v/>
      </c>
      <c r="N11" s="50" t="str">
        <f t="shared" si="2"/>
        <v/>
      </c>
      <c r="O11" s="50" t="str">
        <f t="shared" si="1"/>
        <v/>
      </c>
      <c r="P11" s="51" t="str">
        <f t="shared" si="3"/>
        <v/>
      </c>
    </row>
    <row r="12" spans="1:16" x14ac:dyDescent="0.25">
      <c r="A12" s="40" t="str">
        <f>IF(Eksplikatsioon!A13=0,"",Eksplikatsioon!A13)</f>
        <v>02</v>
      </c>
      <c r="B12" s="40" t="str">
        <f>IF(Eksplikatsioon!B13=0,"",Eksplikatsioon!B13)</f>
        <v>205</v>
      </c>
      <c r="C12" s="40" t="str">
        <f>IF(Eksplikatsioon!C13=0,"",Eksplikatsioon!C13)</f>
        <v>KORRUSE AVATUD NETOPIND</v>
      </c>
      <c r="D12" s="40" t="str">
        <f>IF(Eksplikatsioon!D13=0,"",Eksplikatsioon!D13)</f>
        <v>Varjualune</v>
      </c>
      <c r="E12" s="40">
        <f>IF(Eksplikatsioon!F13=0,"",Eksplikatsioon!F13)</f>
        <v>5.9</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152.69999999999999</v>
      </c>
      <c r="N23" s="51">
        <f t="shared" ref="N23:O23" si="4">SUM(N3:N22)</f>
        <v>0</v>
      </c>
      <c r="O23" s="51">
        <f t="shared" si="4"/>
        <v>0</v>
      </c>
      <c r="P23" s="51">
        <f>SUM(P3:P22)</f>
        <v>152.69999999999999</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82mhB3YvLeu86daIDfulGXE5j82UzYIaWVUs25E8r3JoZIAxMfEEE4WwS5+pkHcw/Bx7bfRjTS8ZiF7xtYc0kQ==" saltValue="d49Knvw+z4JBnScbahzBSA=="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F4B736D3-7852-4523-AE0F-2B2BFDF36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4AD81EC-8229-4125-8B8D-A2288AA8DBF8}">
  <ds:schemaRefs>
    <ds:schemaRef ds:uri="http://schemas.microsoft.com/sharepoint/v3/contenttype/forms"/>
  </ds:schemaRefs>
</ds:datastoreItem>
</file>

<file path=customXml/itemProps3.xml><?xml version="1.0" encoding="utf-8"?>
<ds:datastoreItem xmlns:ds="http://schemas.openxmlformats.org/officeDocument/2006/customXml" ds:itemID="{8453C816-CEE7-4DF5-AEBA-B1E7BA413B65}">
  <ds:schemaRefs>
    <ds:schemaRef ds:uri="http://schemas.microsoft.com/office/2006/documentManagement/types"/>
    <ds:schemaRef ds:uri="http://schemas.openxmlformats.org/package/2006/metadata/core-properties"/>
    <ds:schemaRef ds:uri="http://purl.org/dc/terms/"/>
    <ds:schemaRef ds:uri="http://www.w3.org/XML/1998/namespace"/>
    <ds:schemaRef ds:uri="http://purl.org/dc/elements/1.1/"/>
    <ds:schemaRef ds:uri="9b75d5ef-9f4b-4445-abe8-84a77c29284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